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Versuchsdaten\Gesamtprozess\"/>
    </mc:Choice>
  </mc:AlternateContent>
  <xr:revisionPtr revIDLastSave="0" documentId="13_ncr:1_{1EBCC4D2-3E32-44A0-A15C-538A55388DCA}" xr6:coauthVersionLast="36" xr6:coauthVersionMax="36" xr10:uidLastSave="{00000000-0000-0000-0000-000000000000}"/>
  <bookViews>
    <workbookView xWindow="0" yWindow="0" windowWidth="23040" windowHeight="9060" activeTab="3" xr2:uid="{B662AF5D-7FA1-4343-B7D4-485BFE860303}"/>
  </bookViews>
  <sheets>
    <sheet name="Organic" sheetId="1" r:id="rId1"/>
    <sheet name="Aqueous" sheetId="2" r:id="rId2"/>
    <sheet name="Conditions" sheetId="3" r:id="rId3"/>
    <sheet name="Error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4" i="4"/>
  <c r="L27" i="4" l="1"/>
  <c r="D4" i="4"/>
  <c r="E4" i="4"/>
  <c r="F4" i="4"/>
  <c r="H4" i="4" s="1"/>
  <c r="I4" i="4"/>
  <c r="J4" i="4" s="1"/>
  <c r="D5" i="4"/>
  <c r="E5" i="4"/>
  <c r="F5" i="4"/>
  <c r="H5" i="4" s="1"/>
  <c r="I5" i="4"/>
  <c r="J5" i="4"/>
  <c r="D6" i="4"/>
  <c r="E6" i="4"/>
  <c r="F6" i="4"/>
  <c r="H6" i="4"/>
  <c r="I6" i="4"/>
  <c r="J6" i="4"/>
  <c r="D7" i="4"/>
  <c r="E7" i="4"/>
  <c r="F7" i="4"/>
  <c r="H7" i="4" s="1"/>
  <c r="I7" i="4"/>
  <c r="J7" i="4" s="1"/>
  <c r="D8" i="4"/>
  <c r="E8" i="4"/>
  <c r="F8" i="4"/>
  <c r="H8" i="4" s="1"/>
  <c r="I8" i="4"/>
  <c r="J8" i="4"/>
  <c r="D9" i="4"/>
  <c r="E9" i="4"/>
  <c r="F9" i="4"/>
  <c r="H9" i="4"/>
  <c r="I9" i="4"/>
  <c r="J9" i="4"/>
  <c r="D10" i="4"/>
  <c r="E10" i="4"/>
  <c r="F10" i="4"/>
  <c r="H10" i="4" s="1"/>
  <c r="I10" i="4"/>
  <c r="J10" i="4" s="1"/>
  <c r="D11" i="4"/>
  <c r="E11" i="4"/>
  <c r="F11" i="4"/>
  <c r="H11" i="4" s="1"/>
  <c r="I11" i="4"/>
  <c r="J11" i="4" s="1"/>
  <c r="D12" i="4"/>
  <c r="E12" i="4"/>
  <c r="F12" i="4"/>
  <c r="H12" i="4"/>
  <c r="I12" i="4"/>
  <c r="J12" i="4" s="1"/>
  <c r="D13" i="4"/>
  <c r="E13" i="4"/>
  <c r="F13" i="4"/>
  <c r="H13" i="4" s="1"/>
  <c r="I13" i="4"/>
  <c r="J13" i="4" s="1"/>
  <c r="D14" i="4"/>
  <c r="E14" i="4"/>
  <c r="F14" i="4"/>
  <c r="H14" i="4" s="1"/>
  <c r="I14" i="4"/>
  <c r="J14" i="4"/>
  <c r="D15" i="4"/>
  <c r="E15" i="4"/>
  <c r="F15" i="4"/>
  <c r="H15" i="4"/>
  <c r="I15" i="4"/>
  <c r="J15" i="4" s="1"/>
  <c r="D16" i="4"/>
  <c r="E16" i="4"/>
  <c r="F16" i="4"/>
  <c r="H16" i="4" s="1"/>
  <c r="I16" i="4"/>
  <c r="J16" i="4" s="1"/>
  <c r="D17" i="4"/>
  <c r="E17" i="4"/>
  <c r="F17" i="4"/>
  <c r="H17" i="4" s="1"/>
  <c r="I17" i="4"/>
  <c r="J17" i="4" s="1"/>
  <c r="D18" i="4"/>
  <c r="E18" i="4"/>
  <c r="F18" i="4"/>
  <c r="H18" i="4"/>
  <c r="I18" i="4"/>
  <c r="J18" i="4" s="1"/>
  <c r="D19" i="4"/>
  <c r="E19" i="4"/>
  <c r="F19" i="4"/>
  <c r="H19" i="4" s="1"/>
  <c r="I19" i="4"/>
  <c r="J19" i="4" s="1"/>
  <c r="D20" i="4"/>
  <c r="E20" i="4"/>
  <c r="F20" i="4"/>
  <c r="H20" i="4" s="1"/>
  <c r="I20" i="4"/>
  <c r="J20" i="4" s="1"/>
  <c r="D21" i="4"/>
  <c r="E21" i="4"/>
  <c r="F21" i="4"/>
  <c r="H21" i="4"/>
  <c r="I21" i="4"/>
  <c r="J21" i="4" s="1"/>
  <c r="D22" i="4"/>
  <c r="E22" i="4"/>
  <c r="F22" i="4"/>
  <c r="H22" i="4" s="1"/>
  <c r="I22" i="4"/>
  <c r="J22" i="4" s="1"/>
  <c r="D23" i="4"/>
  <c r="E23" i="4"/>
  <c r="F23" i="4"/>
  <c r="H23" i="4" s="1"/>
  <c r="I23" i="4"/>
  <c r="J23" i="4" s="1"/>
  <c r="D24" i="4"/>
  <c r="E24" i="4"/>
  <c r="F24" i="4"/>
  <c r="H24" i="4"/>
  <c r="I24" i="4"/>
  <c r="J24" i="4"/>
  <c r="D25" i="4"/>
  <c r="E25" i="4"/>
  <c r="F25" i="4"/>
  <c r="H25" i="4" s="1"/>
  <c r="I25" i="4"/>
  <c r="J25" i="4" s="1"/>
  <c r="D26" i="4"/>
  <c r="E26" i="4"/>
  <c r="F26" i="4"/>
  <c r="H26" i="4" s="1"/>
  <c r="I26" i="4"/>
  <c r="J26" i="4" s="1"/>
  <c r="L26" i="4" s="1"/>
  <c r="D27" i="4"/>
  <c r="E27" i="4"/>
  <c r="F27" i="4"/>
  <c r="H27" i="4"/>
  <c r="I27" i="4"/>
  <c r="J27" i="4"/>
  <c r="I3" i="4"/>
  <c r="F3" i="4"/>
  <c r="E3" i="4"/>
  <c r="A4" i="4"/>
  <c r="B4" i="4"/>
  <c r="A5" i="4"/>
  <c r="B5" i="4"/>
  <c r="A6" i="4"/>
  <c r="B6" i="4"/>
  <c r="A7" i="4"/>
  <c r="B7" i="4"/>
  <c r="A8" i="4"/>
  <c r="B8" i="4"/>
  <c r="A9" i="4"/>
  <c r="B9" i="4"/>
  <c r="A10" i="4"/>
  <c r="B10" i="4"/>
  <c r="A11" i="4"/>
  <c r="B11" i="4"/>
  <c r="A12" i="4"/>
  <c r="B12" i="4"/>
  <c r="A13" i="4"/>
  <c r="B13" i="4"/>
  <c r="A14" i="4"/>
  <c r="B14" i="4"/>
  <c r="A15" i="4"/>
  <c r="B15" i="4"/>
  <c r="A16" i="4"/>
  <c r="B16" i="4"/>
  <c r="A17" i="4"/>
  <c r="B17" i="4"/>
  <c r="A18" i="4"/>
  <c r="B18" i="4"/>
  <c r="A19" i="4"/>
  <c r="B19" i="4"/>
  <c r="A20" i="4"/>
  <c r="B20" i="4"/>
  <c r="A21" i="4"/>
  <c r="B21" i="4"/>
  <c r="A22" i="4"/>
  <c r="B22" i="4"/>
  <c r="A23" i="4"/>
  <c r="B23" i="4"/>
  <c r="A24" i="4"/>
  <c r="B24" i="4"/>
  <c r="A25" i="4"/>
  <c r="B25" i="4"/>
  <c r="A26" i="4"/>
  <c r="B26" i="4"/>
  <c r="A27" i="4"/>
  <c r="B27" i="4"/>
  <c r="B3" i="4"/>
  <c r="A3" i="4"/>
  <c r="J3" i="4"/>
  <c r="H3" i="4"/>
  <c r="G3" i="4"/>
  <c r="C3" i="4"/>
  <c r="D3" i="4"/>
  <c r="L14" i="4" l="1"/>
  <c r="L20" i="4"/>
  <c r="L8" i="4"/>
  <c r="L6" i="4"/>
  <c r="L17" i="4"/>
  <c r="L23" i="4"/>
  <c r="L10" i="4"/>
  <c r="L11" i="4"/>
  <c r="L18" i="4"/>
  <c r="L22" i="4"/>
  <c r="L3" i="4"/>
  <c r="L19" i="4"/>
  <c r="L16" i="4"/>
  <c r="L25" i="4"/>
  <c r="L7" i="4"/>
  <c r="L4" i="4"/>
  <c r="L5" i="4"/>
  <c r="L13" i="4"/>
  <c r="L21" i="4"/>
  <c r="L9" i="4"/>
  <c r="L24" i="4"/>
  <c r="L12" i="4"/>
  <c r="L15" i="4"/>
  <c r="C4" i="3"/>
  <c r="C6" i="3"/>
  <c r="C7" i="3"/>
  <c r="C8" i="3"/>
  <c r="B7" i="3"/>
  <c r="D7" i="3" s="1"/>
  <c r="B8" i="3"/>
  <c r="D8" i="3" s="1"/>
  <c r="B6" i="3"/>
  <c r="D6" i="3" s="1"/>
  <c r="B4" i="3"/>
  <c r="B5" i="3"/>
  <c r="M29" i="4" l="1"/>
  <c r="L29" i="4"/>
  <c r="N2" i="4" l="1"/>
</calcChain>
</file>

<file path=xl/sharedStrings.xml><?xml version="1.0" encoding="utf-8"?>
<sst xmlns="http://schemas.openxmlformats.org/spreadsheetml/2006/main" count="62" uniqueCount="42">
  <si>
    <t>Component</t>
  </si>
  <si>
    <t>Initial concentration aqueous [mM]</t>
  </si>
  <si>
    <t>Initial concentration organic [mM]</t>
  </si>
  <si>
    <t xml:space="preserve">Aldehyde </t>
  </si>
  <si>
    <t>Alcohol</t>
  </si>
  <si>
    <t>Acid</t>
  </si>
  <si>
    <t>Ester</t>
  </si>
  <si>
    <t>NADH</t>
  </si>
  <si>
    <t>NAD+</t>
  </si>
  <si>
    <t>Formiate</t>
  </si>
  <si>
    <t>Time [min]</t>
  </si>
  <si>
    <t>aldehyde [mM]</t>
  </si>
  <si>
    <t>alcohol [mM]</t>
  </si>
  <si>
    <t>acid [mM]</t>
  </si>
  <si>
    <t>ester [mM]</t>
  </si>
  <si>
    <t>Feed</t>
  </si>
  <si>
    <t>Permeate</t>
  </si>
  <si>
    <t>centrifuge</t>
  </si>
  <si>
    <t>pump</t>
  </si>
  <si>
    <t>Volume flow [mL/min]</t>
  </si>
  <si>
    <t>HPLC</t>
  </si>
  <si>
    <t>aqueous</t>
  </si>
  <si>
    <t>organic</t>
  </si>
  <si>
    <t>initial mass organic [g]</t>
  </si>
  <si>
    <t>initial mass aqueous [g]</t>
  </si>
  <si>
    <t>part</t>
  </si>
  <si>
    <t>Volume [l]</t>
  </si>
  <si>
    <t>novozym [g]</t>
  </si>
  <si>
    <t>Molar mass</t>
  </si>
  <si>
    <t>initial concentration aqueous mem [mM]</t>
  </si>
  <si>
    <t>ADH [mg]</t>
  </si>
  <si>
    <t>FDH [ug]</t>
  </si>
  <si>
    <t>Aldehyd</t>
  </si>
  <si>
    <t>Overall</t>
  </si>
  <si>
    <t>aqueous phase [mM]</t>
  </si>
  <si>
    <t>organic phase [mM]</t>
  </si>
  <si>
    <t>aqueous phase [mmol]</t>
  </si>
  <si>
    <t>organic phase [mmol]</t>
  </si>
  <si>
    <t>Mol [mmol]</t>
  </si>
  <si>
    <t>mean value [mmol]</t>
  </si>
  <si>
    <t>error of mean value [mmol]</t>
  </si>
  <si>
    <t>error of mean value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</si>
</sst>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CA420-1965-4AD5-AB00-BDA6454B88A2}">
  <dimension ref="A1:K27"/>
  <sheetViews>
    <sheetView workbookViewId="0">
      <selection activeCell="E27" sqref="E3:E27"/>
    </sheetView>
  </sheetViews>
  <sheetFormatPr baseColWidth="10" defaultRowHeight="14.4" x14ac:dyDescent="0.3"/>
  <cols>
    <col min="2" max="2" width="13.5546875" customWidth="1"/>
  </cols>
  <sheetData>
    <row r="1" spans="1:11" x14ac:dyDescent="0.3">
      <c r="A1" s="1" t="s">
        <v>17</v>
      </c>
      <c r="B1" s="1"/>
      <c r="C1" s="1"/>
      <c r="D1" s="1"/>
      <c r="E1" s="1"/>
      <c r="G1" s="1"/>
      <c r="H1" s="1"/>
      <c r="I1" s="1"/>
      <c r="J1" s="1"/>
      <c r="K1" s="1"/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</row>
    <row r="3" spans="1:11" x14ac:dyDescent="0.3">
      <c r="A3">
        <v>0</v>
      </c>
      <c r="B3">
        <v>1.9147828619701499</v>
      </c>
      <c r="C3">
        <v>0.87378214817599997</v>
      </c>
      <c r="D3">
        <v>20.2627037768648</v>
      </c>
      <c r="E3">
        <v>0.21051477584820899</v>
      </c>
    </row>
    <row r="4" spans="1:11" x14ac:dyDescent="0.3">
      <c r="A4">
        <v>15</v>
      </c>
      <c r="B4">
        <v>4.5909908417517</v>
      </c>
      <c r="C4">
        <v>1.23174214187644</v>
      </c>
      <c r="D4">
        <v>13.455304547234785</v>
      </c>
      <c r="E4">
        <v>0.24151179918646701</v>
      </c>
    </row>
    <row r="5" spans="1:11" x14ac:dyDescent="0.3">
      <c r="A5">
        <v>30</v>
      </c>
      <c r="B5">
        <v>4.0424671827592</v>
      </c>
      <c r="C5">
        <v>1.5411954719599901</v>
      </c>
      <c r="D5">
        <v>11.964453241777347</v>
      </c>
      <c r="E5">
        <v>0.23965833240863199</v>
      </c>
    </row>
    <row r="6" spans="1:11" x14ac:dyDescent="0.3">
      <c r="A6">
        <v>45</v>
      </c>
      <c r="B6">
        <v>3.7491261190382001</v>
      </c>
      <c r="C6">
        <v>1.9087101124442301</v>
      </c>
      <c r="D6">
        <v>4.5414583929270842</v>
      </c>
      <c r="E6">
        <v>0.22777605132135001</v>
      </c>
    </row>
    <row r="7" spans="1:11" x14ac:dyDescent="0.3">
      <c r="A7">
        <v>60</v>
      </c>
      <c r="B7">
        <v>3.1202659361217999</v>
      </c>
      <c r="C7">
        <v>1.7200010867592099</v>
      </c>
      <c r="D7">
        <v>1.3592943820352801</v>
      </c>
      <c r="E7">
        <v>0.23063465456764701</v>
      </c>
    </row>
    <row r="8" spans="1:11" x14ac:dyDescent="0.3">
      <c r="A8">
        <v>100</v>
      </c>
      <c r="B8">
        <v>3.2159982161884999</v>
      </c>
      <c r="C8">
        <v>1.9268029258338999</v>
      </c>
      <c r="D8">
        <v>1.18163433091829</v>
      </c>
      <c r="E8">
        <v>0.24683548710424499</v>
      </c>
    </row>
    <row r="9" spans="1:11" x14ac:dyDescent="0.3">
      <c r="A9">
        <v>120</v>
      </c>
      <c r="B9">
        <v>3.4263097827107001</v>
      </c>
      <c r="C9">
        <v>2.3871413533511299</v>
      </c>
      <c r="D9">
        <v>1.1345273732736301</v>
      </c>
      <c r="E9">
        <v>0.22925004826883599</v>
      </c>
    </row>
    <row r="10" spans="1:11" x14ac:dyDescent="0.3">
      <c r="A10">
        <v>150</v>
      </c>
      <c r="B10">
        <v>2.7154341603479999</v>
      </c>
      <c r="C10">
        <v>2.3776527524682698</v>
      </c>
      <c r="D10">
        <v>1.1017694749115301</v>
      </c>
      <c r="E10">
        <v>0.250217508968683</v>
      </c>
    </row>
    <row r="11" spans="1:11" x14ac:dyDescent="0.3">
      <c r="A11">
        <v>180</v>
      </c>
      <c r="B11">
        <v>2.5494523244987999</v>
      </c>
      <c r="C11">
        <v>2.4796806858635301</v>
      </c>
      <c r="D11">
        <v>1.2253400687330001</v>
      </c>
      <c r="E11">
        <v>0.275188684582161</v>
      </c>
    </row>
    <row r="12" spans="1:11" x14ac:dyDescent="0.3">
      <c r="A12">
        <v>210</v>
      </c>
      <c r="B12">
        <v>2.5982814631145001</v>
      </c>
      <c r="C12">
        <v>2.1138449420112502</v>
      </c>
      <c r="D12">
        <v>1.26260942686953</v>
      </c>
      <c r="E12">
        <v>0.25023551929648402</v>
      </c>
    </row>
    <row r="13" spans="1:11" x14ac:dyDescent="0.3">
      <c r="A13">
        <v>240</v>
      </c>
      <c r="B13">
        <v>2.7575180815892</v>
      </c>
      <c r="C13">
        <v>2.5818855889864198</v>
      </c>
      <c r="D13">
        <v>1.4250918787454101</v>
      </c>
      <c r="E13">
        <v>0.328998892665328</v>
      </c>
    </row>
    <row r="14" spans="1:11" x14ac:dyDescent="0.3">
      <c r="A14">
        <v>270</v>
      </c>
      <c r="B14">
        <v>2.9274450891530002</v>
      </c>
      <c r="C14">
        <v>2.2261784109871301</v>
      </c>
      <c r="D14">
        <v>1.3850894007455301</v>
      </c>
      <c r="E14">
        <v>0.29101426652062001</v>
      </c>
    </row>
    <row r="15" spans="1:11" x14ac:dyDescent="0.3">
      <c r="A15">
        <v>300</v>
      </c>
      <c r="B15">
        <v>2.9634687986313999</v>
      </c>
      <c r="C15">
        <v>2.6697853650263399</v>
      </c>
      <c r="D15">
        <v>1.3440441227977999</v>
      </c>
      <c r="E15">
        <v>0.31688465573486002</v>
      </c>
    </row>
    <row r="16" spans="1:11" x14ac:dyDescent="0.3">
      <c r="A16">
        <v>360</v>
      </c>
      <c r="B16">
        <v>2.9940303054437001</v>
      </c>
      <c r="C16">
        <v>2.6438289657929901</v>
      </c>
      <c r="D16">
        <v>1.5213006139349701</v>
      </c>
      <c r="E16">
        <v>0.29118408702627102</v>
      </c>
    </row>
    <row r="17" spans="1:5" x14ac:dyDescent="0.3">
      <c r="A17">
        <v>360</v>
      </c>
      <c r="B17">
        <v>3.1654054158927001</v>
      </c>
      <c r="C17">
        <v>2.6760912502148</v>
      </c>
      <c r="D17">
        <v>1.6740341162982957</v>
      </c>
      <c r="E17">
        <v>0.323719268336356</v>
      </c>
    </row>
    <row r="18" spans="1:5" x14ac:dyDescent="0.3">
      <c r="A18">
        <v>390</v>
      </c>
      <c r="B18">
        <v>2.4607828863863999</v>
      </c>
      <c r="C18">
        <v>3.1431943736910002</v>
      </c>
      <c r="D18">
        <v>1.8220372488981391</v>
      </c>
      <c r="E18">
        <v>0.36039195967003801</v>
      </c>
    </row>
    <row r="19" spans="1:5" x14ac:dyDescent="0.3">
      <c r="A19">
        <v>420</v>
      </c>
      <c r="B19">
        <v>2.1733764304899998</v>
      </c>
      <c r="C19">
        <v>1.7808513119307601</v>
      </c>
      <c r="D19">
        <v>1.7046838547658087</v>
      </c>
      <c r="E19">
        <v>0.34169168528572103</v>
      </c>
    </row>
    <row r="20" spans="1:5" x14ac:dyDescent="0.3">
      <c r="A20">
        <v>450</v>
      </c>
      <c r="B20">
        <v>2.7361116067774001</v>
      </c>
      <c r="C20">
        <v>2.7976769659520402</v>
      </c>
      <c r="D20">
        <v>2.3564217021789169</v>
      </c>
      <c r="E20">
        <v>0.36611982850311903</v>
      </c>
    </row>
    <row r="21" spans="1:5" x14ac:dyDescent="0.3">
      <c r="A21">
        <v>480</v>
      </c>
      <c r="B21">
        <v>2.8023143650155999</v>
      </c>
      <c r="C21">
        <v>3.39752642992622</v>
      </c>
      <c r="D21">
        <v>1.2501314674934301</v>
      </c>
      <c r="E21">
        <v>0.383628155892204</v>
      </c>
    </row>
    <row r="22" spans="1:5" x14ac:dyDescent="0.3">
      <c r="A22">
        <v>510</v>
      </c>
      <c r="B22">
        <v>2.9143509925458</v>
      </c>
      <c r="C22">
        <v>3.4656977771304098</v>
      </c>
      <c r="D22">
        <v>1.4950660952467001</v>
      </c>
      <c r="E22">
        <v>0.37875461996566201</v>
      </c>
    </row>
    <row r="23" spans="1:5" x14ac:dyDescent="0.3">
      <c r="A23">
        <v>540</v>
      </c>
      <c r="B23">
        <v>2.2555759557427999</v>
      </c>
      <c r="C23">
        <v>2.8299285466906801</v>
      </c>
      <c r="D23">
        <v>1.54311853284408</v>
      </c>
      <c r="E23">
        <v>0.379468038978862</v>
      </c>
    </row>
    <row r="24" spans="1:5" x14ac:dyDescent="0.3">
      <c r="A24">
        <v>570</v>
      </c>
      <c r="B24">
        <v>2.2903880394338998</v>
      </c>
      <c r="C24">
        <v>3.1448502074131901</v>
      </c>
      <c r="D24">
        <v>1.17029253148538</v>
      </c>
      <c r="E24">
        <v>0.38581945406261903</v>
      </c>
    </row>
    <row r="25" spans="1:5" x14ac:dyDescent="0.3">
      <c r="A25">
        <v>600</v>
      </c>
      <c r="B25">
        <v>2.1080728779452</v>
      </c>
      <c r="C25">
        <v>3.94390579128684</v>
      </c>
      <c r="D25">
        <v>1.6597314070134299</v>
      </c>
      <c r="E25">
        <v>0.37325784672102102</v>
      </c>
    </row>
    <row r="26" spans="1:5" x14ac:dyDescent="0.3">
      <c r="A26">
        <v>630</v>
      </c>
      <c r="B26">
        <v>2.2009862879969</v>
      </c>
      <c r="C26">
        <v>3.5163566221133502</v>
      </c>
      <c r="D26">
        <v>1.4388441180578</v>
      </c>
      <c r="E26">
        <v>0.39972355056335601</v>
      </c>
    </row>
    <row r="27" spans="1:5" x14ac:dyDescent="0.3">
      <c r="A27">
        <v>670</v>
      </c>
      <c r="B27">
        <v>2.2881677398028</v>
      </c>
      <c r="C27">
        <v>3.3289409429766001</v>
      </c>
      <c r="D27">
        <v>1.44092557795372</v>
      </c>
      <c r="E27">
        <v>0.38045135817623499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5DF9-AFC8-4895-A1EF-FA9C25EDA899}">
  <dimension ref="A1:K27"/>
  <sheetViews>
    <sheetView topLeftCell="C1" workbookViewId="0">
      <selection activeCell="I17" sqref="I17"/>
    </sheetView>
  </sheetViews>
  <sheetFormatPr baseColWidth="10" defaultRowHeight="14.4" x14ac:dyDescent="0.3"/>
  <sheetData>
    <row r="1" spans="1:11" x14ac:dyDescent="0.3">
      <c r="A1" s="2" t="s">
        <v>15</v>
      </c>
      <c r="B1" s="2"/>
      <c r="C1" s="2"/>
      <c r="D1" s="2"/>
      <c r="E1" s="2"/>
      <c r="G1" s="2" t="s">
        <v>16</v>
      </c>
      <c r="H1" s="2"/>
      <c r="I1" s="2"/>
      <c r="J1" s="2"/>
      <c r="K1" s="2"/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</row>
    <row r="3" spans="1:11" x14ac:dyDescent="0.3">
      <c r="A3">
        <v>0</v>
      </c>
      <c r="B3">
        <v>5.9007155279020296</v>
      </c>
      <c r="C3">
        <v>0.48077484144683003</v>
      </c>
      <c r="D3">
        <v>1.908346694282238E-2</v>
      </c>
      <c r="E3">
        <v>1.0943308185480312E-2</v>
      </c>
      <c r="G3">
        <v>30</v>
      </c>
      <c r="H3">
        <v>0.44158818262565702</v>
      </c>
      <c r="I3">
        <v>0.27706020132362302</v>
      </c>
      <c r="J3">
        <v>0.11156753107398407</v>
      </c>
      <c r="K3">
        <v>6.3647611844864074E-2</v>
      </c>
    </row>
    <row r="4" spans="1:11" x14ac:dyDescent="0.3">
      <c r="A4">
        <v>15</v>
      </c>
      <c r="B4">
        <v>0.86797816084333002</v>
      </c>
      <c r="C4">
        <v>1.1327169855259422</v>
      </c>
      <c r="D4">
        <v>2.9730182891173282E-2</v>
      </c>
      <c r="E4">
        <v>1.4972048689027984E-2</v>
      </c>
      <c r="G4">
        <v>60</v>
      </c>
      <c r="H4">
        <v>0.35617813253490982</v>
      </c>
      <c r="I4">
        <v>4.7154578748847056E-2</v>
      </c>
      <c r="J4">
        <v>9.1172865398438344E-2</v>
      </c>
      <c r="K4">
        <v>2.3071727294901468E-2</v>
      </c>
    </row>
    <row r="5" spans="1:11" x14ac:dyDescent="0.3">
      <c r="A5">
        <v>30</v>
      </c>
      <c r="B5">
        <v>0.59199656136078005</v>
      </c>
      <c r="C5">
        <v>0.41121651759495298</v>
      </c>
      <c r="D5">
        <v>0.18499534843263615</v>
      </c>
      <c r="E5">
        <v>0.11096207394984486</v>
      </c>
      <c r="G5">
        <v>100</v>
      </c>
      <c r="H5">
        <v>0.41864594757698997</v>
      </c>
      <c r="I5">
        <v>0.37720711177233401</v>
      </c>
      <c r="J5">
        <v>2.9573056804608987E-2</v>
      </c>
      <c r="K5">
        <v>1.3713564265837889E-2</v>
      </c>
    </row>
    <row r="6" spans="1:11" x14ac:dyDescent="0.3">
      <c r="A6">
        <v>45</v>
      </c>
      <c r="B6">
        <v>0.493657732961028</v>
      </c>
      <c r="C6">
        <v>0.40779085463592901</v>
      </c>
      <c r="D6">
        <v>6.1451067571223497E-2</v>
      </c>
      <c r="E6">
        <v>4.2167269495168941E-2</v>
      </c>
      <c r="G6">
        <v>120</v>
      </c>
      <c r="H6">
        <v>0.47771145083665101</v>
      </c>
      <c r="I6">
        <v>0.31635224404186002</v>
      </c>
      <c r="J6">
        <v>8.2785110710529936E-2</v>
      </c>
      <c r="K6">
        <v>5.5127259356114542E-3</v>
      </c>
    </row>
    <row r="7" spans="1:11" x14ac:dyDescent="0.3">
      <c r="A7">
        <v>60</v>
      </c>
      <c r="B7">
        <v>0.46323220464337184</v>
      </c>
      <c r="C7">
        <v>0.35436939001109302</v>
      </c>
      <c r="D7">
        <v>4.1221787895992179E-2</v>
      </c>
      <c r="E7">
        <v>2.2729299262196981E-2</v>
      </c>
      <c r="G7">
        <v>150</v>
      </c>
      <c r="H7">
        <v>0.46781855301067299</v>
      </c>
      <c r="I7">
        <v>0.11799436380473867</v>
      </c>
      <c r="J7">
        <v>1.1035933096272025E-2</v>
      </c>
      <c r="K7">
        <v>2.5978795731386891E-2</v>
      </c>
    </row>
    <row r="8" spans="1:11" x14ac:dyDescent="0.3">
      <c r="A8">
        <v>100</v>
      </c>
      <c r="B8">
        <v>0.500528735518043</v>
      </c>
      <c r="C8">
        <v>0.34562272019573798</v>
      </c>
      <c r="D8">
        <v>3.2500320177559126E-2</v>
      </c>
      <c r="E8">
        <v>0.10346662092817482</v>
      </c>
      <c r="G8">
        <v>180</v>
      </c>
      <c r="H8">
        <v>0.30707206574008999</v>
      </c>
      <c r="I8">
        <v>0.13422702089397584</v>
      </c>
      <c r="J8">
        <v>3.1579214644215259E-2</v>
      </c>
      <c r="K8">
        <v>1.1621410683952685E-2</v>
      </c>
    </row>
    <row r="9" spans="1:11" x14ac:dyDescent="0.3">
      <c r="A9">
        <v>120</v>
      </c>
      <c r="B9">
        <v>0.46116286958560399</v>
      </c>
      <c r="C9">
        <v>0.41584884095031399</v>
      </c>
      <c r="D9">
        <v>3.7334747575322742E-2</v>
      </c>
      <c r="E9">
        <v>4.1288483891155872E-2</v>
      </c>
      <c r="G9">
        <v>210</v>
      </c>
      <c r="H9">
        <v>0.50190244300578502</v>
      </c>
      <c r="I9">
        <v>0.21631479969916287</v>
      </c>
      <c r="J9">
        <v>4.4876674580200636E-2</v>
      </c>
      <c r="K9">
        <v>3.3936681956105753E-2</v>
      </c>
    </row>
    <row r="10" spans="1:11" x14ac:dyDescent="0.3">
      <c r="A10">
        <v>150</v>
      </c>
      <c r="B10">
        <v>0.45426986878109954</v>
      </c>
      <c r="C10">
        <v>0.40822422146526199</v>
      </c>
      <c r="D10">
        <v>6.8305169031093543E-2</v>
      </c>
      <c r="E10">
        <v>0</v>
      </c>
      <c r="G10">
        <v>240</v>
      </c>
      <c r="H10">
        <v>0.40710601970351501</v>
      </c>
      <c r="I10">
        <v>0.40239552187576627</v>
      </c>
      <c r="J10">
        <v>6.3108056329575779E-2</v>
      </c>
      <c r="K10">
        <v>4.9124812740940139E-2</v>
      </c>
    </row>
    <row r="11" spans="1:11" x14ac:dyDescent="0.3">
      <c r="A11">
        <v>180</v>
      </c>
      <c r="B11">
        <v>0.37903027491728197</v>
      </c>
      <c r="C11">
        <v>0.417784948343211</v>
      </c>
      <c r="D11">
        <v>3.2858437498709051E-2</v>
      </c>
      <c r="E11">
        <v>2.5167408805067345E-2</v>
      </c>
      <c r="G11">
        <v>300</v>
      </c>
      <c r="H11">
        <v>0.73234770327380505</v>
      </c>
      <c r="I11">
        <v>0.14810631658527573</v>
      </c>
      <c r="J11">
        <v>3.2594871159956039E-2</v>
      </c>
      <c r="K11">
        <v>2.0217481109867822E-2</v>
      </c>
    </row>
    <row r="12" spans="1:11" x14ac:dyDescent="0.3">
      <c r="A12">
        <v>210</v>
      </c>
      <c r="B12">
        <v>0.39158251221074297</v>
      </c>
      <c r="C12">
        <v>0.45416696012120999</v>
      </c>
      <c r="D12">
        <v>3.9968033108894511E-2</v>
      </c>
      <c r="E12">
        <v>1.6061882894541819E-2</v>
      </c>
      <c r="G12">
        <v>360</v>
      </c>
      <c r="H12">
        <v>5.6941628302642842E-2</v>
      </c>
      <c r="I12">
        <v>3.8275504190512538E-2</v>
      </c>
      <c r="J12">
        <v>0</v>
      </c>
      <c r="K12">
        <v>0</v>
      </c>
    </row>
    <row r="13" spans="1:11" x14ac:dyDescent="0.3">
      <c r="A13">
        <v>240</v>
      </c>
      <c r="B13">
        <v>0.401743606010108</v>
      </c>
      <c r="C13">
        <v>0.48936956184158897</v>
      </c>
      <c r="D13">
        <v>3.5787327824367547E-2</v>
      </c>
      <c r="E13">
        <v>2.1702853978465563E-2</v>
      </c>
      <c r="G13">
        <v>360</v>
      </c>
      <c r="H13">
        <v>0.35033932980774002</v>
      </c>
      <c r="I13">
        <v>0.24350868306173801</v>
      </c>
      <c r="J13">
        <v>0.11251228999670318</v>
      </c>
      <c r="K13">
        <v>6.4539778746974433E-2</v>
      </c>
    </row>
    <row r="14" spans="1:11" x14ac:dyDescent="0.3">
      <c r="A14">
        <v>270</v>
      </c>
      <c r="B14">
        <v>0.37385231426522503</v>
      </c>
      <c r="C14">
        <v>0.44099999057570199</v>
      </c>
      <c r="D14">
        <v>2.0808349689196266E-2</v>
      </c>
      <c r="E14">
        <v>4.8317224110824578E-2</v>
      </c>
      <c r="G14">
        <v>390</v>
      </c>
      <c r="H14">
        <v>0.53302841217215791</v>
      </c>
      <c r="I14">
        <v>0.34522321634335668</v>
      </c>
      <c r="J14">
        <v>2.4970970768618865E-2</v>
      </c>
      <c r="K14">
        <v>3.514802782045489E-2</v>
      </c>
    </row>
    <row r="15" spans="1:11" x14ac:dyDescent="0.3">
      <c r="A15">
        <v>300</v>
      </c>
      <c r="B15">
        <v>0.36762978577227701</v>
      </c>
      <c r="C15">
        <v>0.44316500619703197</v>
      </c>
      <c r="D15">
        <v>1.599025439362034E-2</v>
      </c>
      <c r="E15">
        <v>4.3159269864659969E-3</v>
      </c>
      <c r="G15">
        <v>450</v>
      </c>
      <c r="H15">
        <v>0.436399598233845</v>
      </c>
      <c r="I15">
        <v>0.43902432724334473</v>
      </c>
      <c r="J15">
        <v>2.7790917837921945E-2</v>
      </c>
      <c r="K15">
        <v>8.3521214395669442E-3</v>
      </c>
    </row>
    <row r="16" spans="1:11" x14ac:dyDescent="0.3">
      <c r="A16">
        <v>360</v>
      </c>
      <c r="B16">
        <v>0.42065570325005502</v>
      </c>
      <c r="C16">
        <v>1.03999709814389</v>
      </c>
      <c r="D16">
        <v>8.5006401758263659E-3</v>
      </c>
      <c r="E16">
        <v>5.9035708552567956E-2</v>
      </c>
      <c r="G16">
        <v>510</v>
      </c>
      <c r="H16">
        <v>0.471759724230912</v>
      </c>
      <c r="I16">
        <v>0.29531125152481302</v>
      </c>
      <c r="J16">
        <v>2.1368897472327678E-2</v>
      </c>
      <c r="K16">
        <v>1.3257930665430077E-2</v>
      </c>
    </row>
    <row r="17" spans="1:11" x14ac:dyDescent="0.3">
      <c r="A17">
        <v>370</v>
      </c>
      <c r="B17">
        <v>1.2914372406705226</v>
      </c>
      <c r="C17">
        <v>0.47685732527363001</v>
      </c>
      <c r="D17">
        <v>0</v>
      </c>
      <c r="E17">
        <v>0</v>
      </c>
      <c r="G17">
        <v>570</v>
      </c>
      <c r="H17">
        <v>0.47209181288007801</v>
      </c>
      <c r="I17">
        <v>0.10598225157671153</v>
      </c>
      <c r="J17">
        <v>6.259537850113242E-2</v>
      </c>
      <c r="K17">
        <v>1.305330032402611E-2</v>
      </c>
    </row>
    <row r="18" spans="1:11" x14ac:dyDescent="0.3">
      <c r="A18">
        <v>385</v>
      </c>
      <c r="B18">
        <v>0.332678075350958</v>
      </c>
      <c r="C18">
        <v>0.52681142482995003</v>
      </c>
      <c r="D18">
        <v>2.8627609555744012E-2</v>
      </c>
      <c r="E18">
        <v>2.2332873520459751E-2</v>
      </c>
      <c r="G18">
        <v>640</v>
      </c>
      <c r="H18">
        <v>0.51816914570074368</v>
      </c>
      <c r="I18">
        <v>0.30401139017784273</v>
      </c>
      <c r="J18">
        <v>2.8635556593973266E-2</v>
      </c>
      <c r="K18">
        <v>5.9433264645932897E-2</v>
      </c>
    </row>
    <row r="19" spans="1:11" x14ac:dyDescent="0.3">
      <c r="A19">
        <v>400</v>
      </c>
      <c r="B19">
        <v>0.305519519663214</v>
      </c>
      <c r="C19">
        <v>0.57700380696731002</v>
      </c>
      <c r="D19">
        <v>7.2732169925623327E-2</v>
      </c>
      <c r="E19">
        <v>1.6413488769190712E-2</v>
      </c>
    </row>
    <row r="20" spans="1:11" x14ac:dyDescent="0.3">
      <c r="A20">
        <v>415</v>
      </c>
      <c r="B20">
        <v>0.35140053548018502</v>
      </c>
      <c r="C20">
        <v>0.56351278792474002</v>
      </c>
      <c r="D20">
        <v>2.1428781847015858E-2</v>
      </c>
      <c r="E20">
        <v>1.1897348812033047E-2</v>
      </c>
    </row>
    <row r="21" spans="1:11" x14ac:dyDescent="0.3">
      <c r="A21">
        <v>430</v>
      </c>
      <c r="B21">
        <v>0.25520183688050802</v>
      </c>
      <c r="C21">
        <v>0.60036418877668996</v>
      </c>
      <c r="D21">
        <v>2.933971424116882E-2</v>
      </c>
      <c r="E21">
        <v>9.9039968993627318E-3</v>
      </c>
    </row>
    <row r="22" spans="1:11" x14ac:dyDescent="0.3">
      <c r="A22">
        <v>450</v>
      </c>
      <c r="B22">
        <v>0.25896737512923301</v>
      </c>
      <c r="C22">
        <v>0.60225989954869996</v>
      </c>
      <c r="D22">
        <v>2.8178132582509705E-2</v>
      </c>
      <c r="E22">
        <v>7.8422704300668937E-3</v>
      </c>
    </row>
    <row r="23" spans="1:11" x14ac:dyDescent="0.3">
      <c r="A23">
        <v>470</v>
      </c>
      <c r="B23">
        <v>0.32124245508777299</v>
      </c>
      <c r="C23">
        <v>0.64022828414525002</v>
      </c>
      <c r="D23">
        <v>2.4673739023823801E-2</v>
      </c>
      <c r="E23">
        <v>2.8974374561189956E-2</v>
      </c>
    </row>
    <row r="24" spans="1:11" x14ac:dyDescent="0.3">
      <c r="A24">
        <v>490</v>
      </c>
      <c r="B24">
        <v>0.305485146583102</v>
      </c>
      <c r="C24">
        <v>0.58086433080740996</v>
      </c>
      <c r="D24">
        <v>0.11440919170443321</v>
      </c>
      <c r="E24">
        <v>2.7550891506659743E-2</v>
      </c>
    </row>
    <row r="25" spans="1:11" x14ac:dyDescent="0.3">
      <c r="A25">
        <v>520</v>
      </c>
      <c r="B25">
        <v>0.23880384324202</v>
      </c>
      <c r="C25">
        <v>0.58936309062786196</v>
      </c>
      <c r="D25">
        <v>5.8961704777236695E-2</v>
      </c>
      <c r="E25">
        <v>4.9108626336906686E-2</v>
      </c>
    </row>
    <row r="26" spans="1:11" x14ac:dyDescent="0.3">
      <c r="A26">
        <v>550</v>
      </c>
      <c r="B26">
        <v>0.29546093056544198</v>
      </c>
      <c r="C26">
        <v>0.64957821048112996</v>
      </c>
      <c r="D26">
        <v>4.8847064939621043E-2</v>
      </c>
      <c r="E26">
        <v>2.8197075551937477E-2</v>
      </c>
    </row>
    <row r="27" spans="1:11" x14ac:dyDescent="0.3">
      <c r="A27">
        <v>580</v>
      </c>
      <c r="B27">
        <v>0.220744812745545</v>
      </c>
      <c r="C27">
        <v>0.67141657150763201</v>
      </c>
      <c r="D27">
        <v>4.7056666059183905E-2</v>
      </c>
      <c r="E27">
        <v>3.2905120068113351E-2</v>
      </c>
    </row>
  </sheetData>
  <mergeCells count="2">
    <mergeCell ref="A1:E1"/>
    <mergeCell ref="G1:K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0B54B-0F4F-4ABD-B42D-91A12ACDAE67}">
  <dimension ref="A1:H21"/>
  <sheetViews>
    <sheetView workbookViewId="0">
      <selection activeCell="D4" sqref="D4"/>
    </sheetView>
  </sheetViews>
  <sheetFormatPr baseColWidth="10" defaultRowHeight="14.4" x14ac:dyDescent="0.3"/>
  <cols>
    <col min="2" max="2" width="32.44140625" customWidth="1"/>
    <col min="3" max="3" width="31.5546875" customWidth="1"/>
    <col min="4" max="4" width="11.777343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29</v>
      </c>
      <c r="E1" t="s">
        <v>24</v>
      </c>
      <c r="F1" t="s">
        <v>23</v>
      </c>
      <c r="H1" t="s">
        <v>28</v>
      </c>
    </row>
    <row r="2" spans="1:8" x14ac:dyDescent="0.3">
      <c r="A2" t="s">
        <v>3</v>
      </c>
      <c r="B2">
        <v>3.7</v>
      </c>
      <c r="C2">
        <v>1.9</v>
      </c>
      <c r="D2">
        <v>0.44</v>
      </c>
      <c r="E2">
        <v>0.79</v>
      </c>
      <c r="H2">
        <v>132.16</v>
      </c>
    </row>
    <row r="3" spans="1:8" x14ac:dyDescent="0.3">
      <c r="A3" t="s">
        <v>4</v>
      </c>
      <c r="B3">
        <v>0.48</v>
      </c>
      <c r="C3">
        <v>0.87</v>
      </c>
      <c r="D3">
        <v>0.28000000000000003</v>
      </c>
      <c r="H3">
        <v>134.16999999999999</v>
      </c>
    </row>
    <row r="4" spans="1:8" x14ac:dyDescent="0.3">
      <c r="A4" t="s">
        <v>5</v>
      </c>
      <c r="B4">
        <f>E4*1000/$H$2</f>
        <v>0</v>
      </c>
      <c r="C4">
        <f t="shared" ref="C4:C8" si="0">F4*1000/$H$2/$B$17</f>
        <v>21.438660209846653</v>
      </c>
      <c r="D4">
        <v>0</v>
      </c>
      <c r="F4">
        <v>1.7</v>
      </c>
      <c r="H4">
        <v>148.16</v>
      </c>
    </row>
    <row r="5" spans="1:8" x14ac:dyDescent="0.3">
      <c r="A5" t="s">
        <v>6</v>
      </c>
      <c r="B5">
        <f>E5*1000/$H$2</f>
        <v>0</v>
      </c>
      <c r="C5">
        <v>0.21</v>
      </c>
      <c r="D5">
        <v>0</v>
      </c>
      <c r="H5">
        <v>264.3</v>
      </c>
    </row>
    <row r="6" spans="1:8" x14ac:dyDescent="0.3">
      <c r="A6" t="s">
        <v>7</v>
      </c>
      <c r="B6">
        <f>E6*1000/$H$2/$B$16</f>
        <v>3.7328490718321228</v>
      </c>
      <c r="C6">
        <f t="shared" si="0"/>
        <v>0</v>
      </c>
      <c r="D6">
        <f>B6</f>
        <v>3.7328490718321228</v>
      </c>
      <c r="E6">
        <v>0.74</v>
      </c>
      <c r="H6">
        <v>663.43</v>
      </c>
    </row>
    <row r="7" spans="1:8" x14ac:dyDescent="0.3">
      <c r="A7" t="s">
        <v>8</v>
      </c>
      <c r="B7">
        <f t="shared" ref="B7:B8" si="1">E7*1000/$H$2/$B$16</f>
        <v>0</v>
      </c>
      <c r="C7">
        <f t="shared" si="0"/>
        <v>0</v>
      </c>
      <c r="D7">
        <f t="shared" ref="D7:D8" si="2">B7</f>
        <v>0</v>
      </c>
      <c r="H7">
        <v>663.43</v>
      </c>
    </row>
    <row r="8" spans="1:8" x14ac:dyDescent="0.3">
      <c r="A8" t="s">
        <v>9</v>
      </c>
      <c r="B8">
        <f t="shared" si="1"/>
        <v>12.106537530266344</v>
      </c>
      <c r="C8">
        <f t="shared" si="0"/>
        <v>0</v>
      </c>
      <c r="D8">
        <f t="shared" si="2"/>
        <v>12.106537530266344</v>
      </c>
      <c r="E8">
        <v>2.4</v>
      </c>
      <c r="H8">
        <v>68.010000000000005</v>
      </c>
    </row>
    <row r="10" spans="1:8" x14ac:dyDescent="0.3">
      <c r="A10" t="s">
        <v>18</v>
      </c>
      <c r="B10" t="s">
        <v>19</v>
      </c>
    </row>
    <row r="11" spans="1:8" x14ac:dyDescent="0.3">
      <c r="A11" t="s">
        <v>20</v>
      </c>
      <c r="B11">
        <v>150</v>
      </c>
    </row>
    <row r="12" spans="1:8" x14ac:dyDescent="0.3">
      <c r="A12" t="s">
        <v>21</v>
      </c>
      <c r="B12">
        <v>328.5</v>
      </c>
    </row>
    <row r="13" spans="1:8" x14ac:dyDescent="0.3">
      <c r="A13" t="s">
        <v>22</v>
      </c>
      <c r="B13">
        <v>428</v>
      </c>
    </row>
    <row r="15" spans="1:8" x14ac:dyDescent="0.3">
      <c r="A15" t="s">
        <v>25</v>
      </c>
      <c r="B15" t="s">
        <v>26</v>
      </c>
    </row>
    <row r="16" spans="1:8" x14ac:dyDescent="0.3">
      <c r="A16" t="s">
        <v>21</v>
      </c>
      <c r="B16">
        <v>1.5</v>
      </c>
    </row>
    <row r="17" spans="1:2" x14ac:dyDescent="0.3">
      <c r="A17" t="s">
        <v>22</v>
      </c>
      <c r="B17">
        <v>0.6</v>
      </c>
    </row>
    <row r="19" spans="1:2" x14ac:dyDescent="0.3">
      <c r="A19" t="s">
        <v>27</v>
      </c>
      <c r="B19">
        <v>10.199999999999999</v>
      </c>
    </row>
    <row r="20" spans="1:2" x14ac:dyDescent="0.3">
      <c r="A20" t="s">
        <v>30</v>
      </c>
      <c r="B20">
        <v>6.01</v>
      </c>
    </row>
    <row r="21" spans="1:2" x14ac:dyDescent="0.3">
      <c r="A21" t="s">
        <v>31</v>
      </c>
      <c r="B21">
        <v>1.4999999999999999E-2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A8BB8-4A13-4730-8CB1-320718D56F81}">
  <dimension ref="A1:N29"/>
  <sheetViews>
    <sheetView tabSelected="1" workbookViewId="0">
      <selection activeCell="I3" sqref="I3"/>
    </sheetView>
  </sheetViews>
  <sheetFormatPr baseColWidth="10" defaultRowHeight="14.4" x14ac:dyDescent="0.3"/>
  <sheetData>
    <row r="1" spans="1:14" x14ac:dyDescent="0.3">
      <c r="A1" t="s">
        <v>32</v>
      </c>
      <c r="E1" t="s">
        <v>4</v>
      </c>
      <c r="I1" t="s">
        <v>6</v>
      </c>
      <c r="L1" t="s">
        <v>33</v>
      </c>
      <c r="N1" t="s">
        <v>41</v>
      </c>
    </row>
    <row r="2" spans="1:14" x14ac:dyDescent="0.3">
      <c r="A2" t="s">
        <v>34</v>
      </c>
      <c r="B2" t="s">
        <v>35</v>
      </c>
      <c r="C2" t="s">
        <v>36</v>
      </c>
      <c r="D2" t="s">
        <v>37</v>
      </c>
      <c r="E2" t="s">
        <v>34</v>
      </c>
      <c r="F2" t="s">
        <v>35</v>
      </c>
      <c r="G2" t="s">
        <v>36</v>
      </c>
      <c r="H2" t="s">
        <v>37</v>
      </c>
      <c r="I2" t="s">
        <v>35</v>
      </c>
      <c r="J2" t="s">
        <v>37</v>
      </c>
      <c r="L2" t="s">
        <v>38</v>
      </c>
      <c r="N2">
        <f>M29/L29*100</f>
        <v>8.2356955507362741</v>
      </c>
    </row>
    <row r="3" spans="1:14" x14ac:dyDescent="0.3">
      <c r="A3">
        <f>Aqueous!B3</f>
        <v>5.9007155279020296</v>
      </c>
      <c r="B3">
        <f>Organic!B3</f>
        <v>1.9147828619701499</v>
      </c>
      <c r="C3">
        <f>A3*0.5</f>
        <v>2.9503577639510148</v>
      </c>
      <c r="D3">
        <f>B3*0.6</f>
        <v>1.1488697171820899</v>
      </c>
      <c r="E3">
        <f>Aqueous!C3</f>
        <v>0.48077484144683003</v>
      </c>
      <c r="F3">
        <f>Organic!C3</f>
        <v>0.87378214817599997</v>
      </c>
      <c r="G3">
        <f>E3*0.5</f>
        <v>0.24038742072341501</v>
      </c>
      <c r="H3">
        <f>F3*0.6</f>
        <v>0.52426928890559998</v>
      </c>
      <c r="I3">
        <f>Organic!E3</f>
        <v>0.21051477584820899</v>
      </c>
      <c r="J3">
        <f>I3*0.6</f>
        <v>0.12630886550892539</v>
      </c>
      <c r="L3">
        <f>SUM(C3:D3,G3:H3,J3)</f>
        <v>4.9901930562710461</v>
      </c>
    </row>
    <row r="4" spans="1:14" x14ac:dyDescent="0.3">
      <c r="A4">
        <f>Aqueous!B4</f>
        <v>0.86797816084333002</v>
      </c>
      <c r="B4">
        <f>Organic!B4</f>
        <v>4.5909908417517</v>
      </c>
      <c r="C4">
        <f>A4*1.5</f>
        <v>1.301967241264995</v>
      </c>
      <c r="D4">
        <f t="shared" ref="D4:D27" si="0">B4*0.6</f>
        <v>2.7545945050510201</v>
      </c>
      <c r="E4">
        <f>Aqueous!C4</f>
        <v>1.1327169855259422</v>
      </c>
      <c r="F4">
        <f>Organic!C4</f>
        <v>1.23174214187644</v>
      </c>
      <c r="G4">
        <f>E4*1.5</f>
        <v>1.6990754782889135</v>
      </c>
      <c r="H4">
        <f t="shared" ref="H4:H27" si="1">F4*0.6</f>
        <v>0.73904528512586398</v>
      </c>
      <c r="I4">
        <f>Organic!E4</f>
        <v>0.24151179918646701</v>
      </c>
      <c r="J4">
        <f t="shared" ref="J4:J27" si="2">I4*0.6</f>
        <v>0.1449070795118802</v>
      </c>
      <c r="L4">
        <f t="shared" ref="L4:L27" si="3">SUM(C4:D4,G4:H4,J4)</f>
        <v>6.6395895892426733</v>
      </c>
    </row>
    <row r="5" spans="1:14" x14ac:dyDescent="0.3">
      <c r="A5">
        <f>Aqueous!B5</f>
        <v>0.59199656136078005</v>
      </c>
      <c r="B5">
        <f>Organic!B5</f>
        <v>4.0424671827592</v>
      </c>
      <c r="C5">
        <f t="shared" ref="C5:C27" si="4">A5*1.5</f>
        <v>0.88799484204117007</v>
      </c>
      <c r="D5">
        <f t="shared" si="0"/>
        <v>2.4254803096555198</v>
      </c>
      <c r="E5">
        <f>Aqueous!C5</f>
        <v>0.41121651759495298</v>
      </c>
      <c r="F5">
        <f>Organic!C5</f>
        <v>1.5411954719599901</v>
      </c>
      <c r="G5">
        <f t="shared" ref="G5:G26" si="5">E5*1.5</f>
        <v>0.6168247763924295</v>
      </c>
      <c r="H5">
        <f t="shared" si="1"/>
        <v>0.924717283175994</v>
      </c>
      <c r="I5">
        <f>Organic!E5</f>
        <v>0.23965833240863199</v>
      </c>
      <c r="J5">
        <f t="shared" si="2"/>
        <v>0.14379499944517918</v>
      </c>
      <c r="L5">
        <f t="shared" si="3"/>
        <v>4.9988122107102919</v>
      </c>
    </row>
    <row r="6" spans="1:14" x14ac:dyDescent="0.3">
      <c r="A6">
        <f>Aqueous!B6</f>
        <v>0.493657732961028</v>
      </c>
      <c r="B6">
        <f>Organic!B6</f>
        <v>3.7491261190382001</v>
      </c>
      <c r="C6">
        <f t="shared" si="4"/>
        <v>0.74048659944154194</v>
      </c>
      <c r="D6">
        <f t="shared" si="0"/>
        <v>2.2494756714229198</v>
      </c>
      <c r="E6">
        <f>Aqueous!C6</f>
        <v>0.40779085463592901</v>
      </c>
      <c r="F6">
        <f>Organic!C6</f>
        <v>1.9087101124442301</v>
      </c>
      <c r="G6">
        <f t="shared" si="5"/>
        <v>0.61168628195389352</v>
      </c>
      <c r="H6">
        <f t="shared" si="1"/>
        <v>1.145226067466538</v>
      </c>
      <c r="I6">
        <f>Organic!E6</f>
        <v>0.22777605132135001</v>
      </c>
      <c r="J6">
        <f t="shared" si="2"/>
        <v>0.13666563079280999</v>
      </c>
      <c r="L6">
        <f t="shared" si="3"/>
        <v>4.8835402510777035</v>
      </c>
    </row>
    <row r="7" spans="1:14" x14ac:dyDescent="0.3">
      <c r="A7">
        <f>Aqueous!B7</f>
        <v>0.46323220464337184</v>
      </c>
      <c r="B7">
        <f>Organic!B7</f>
        <v>3.1202659361217999</v>
      </c>
      <c r="C7">
        <f t="shared" si="4"/>
        <v>0.69484830696505773</v>
      </c>
      <c r="D7">
        <f t="shared" si="0"/>
        <v>1.87215956167308</v>
      </c>
      <c r="E7">
        <f>Aqueous!C7</f>
        <v>0.35436939001109302</v>
      </c>
      <c r="F7">
        <f>Organic!C7</f>
        <v>1.7200010867592099</v>
      </c>
      <c r="G7">
        <f t="shared" si="5"/>
        <v>0.53155408501663959</v>
      </c>
      <c r="H7">
        <f t="shared" si="1"/>
        <v>1.0320006520555258</v>
      </c>
      <c r="I7">
        <f>Organic!E7</f>
        <v>0.23063465456764701</v>
      </c>
      <c r="J7">
        <f t="shared" si="2"/>
        <v>0.1383807927405882</v>
      </c>
      <c r="L7">
        <f t="shared" si="3"/>
        <v>4.268943398450892</v>
      </c>
    </row>
    <row r="8" spans="1:14" x14ac:dyDescent="0.3">
      <c r="A8">
        <f>Aqueous!B8</f>
        <v>0.500528735518043</v>
      </c>
      <c r="B8">
        <f>Organic!B8</f>
        <v>3.2159982161884999</v>
      </c>
      <c r="C8">
        <f t="shared" si="4"/>
        <v>0.7507931032770645</v>
      </c>
      <c r="D8">
        <f t="shared" si="0"/>
        <v>1.9295989297130998</v>
      </c>
      <c r="E8">
        <f>Aqueous!C8</f>
        <v>0.34562272019573798</v>
      </c>
      <c r="F8">
        <f>Organic!C8</f>
        <v>1.9268029258338999</v>
      </c>
      <c r="G8">
        <f t="shared" si="5"/>
        <v>0.51843408029360694</v>
      </c>
      <c r="H8">
        <f t="shared" si="1"/>
        <v>1.15608175550034</v>
      </c>
      <c r="I8">
        <f>Organic!E8</f>
        <v>0.24683548710424499</v>
      </c>
      <c r="J8">
        <f t="shared" si="2"/>
        <v>0.14810129226254698</v>
      </c>
      <c r="L8">
        <f t="shared" si="3"/>
        <v>4.5030091610466583</v>
      </c>
    </row>
    <row r="9" spans="1:14" x14ac:dyDescent="0.3">
      <c r="A9">
        <f>Aqueous!B9</f>
        <v>0.46116286958560399</v>
      </c>
      <c r="B9">
        <f>Organic!B9</f>
        <v>3.4263097827107001</v>
      </c>
      <c r="C9">
        <f t="shared" si="4"/>
        <v>0.69174430437840595</v>
      </c>
      <c r="D9">
        <f t="shared" si="0"/>
        <v>2.05578586962642</v>
      </c>
      <c r="E9">
        <f>Aqueous!C9</f>
        <v>0.41584884095031399</v>
      </c>
      <c r="F9">
        <f>Organic!C9</f>
        <v>2.3871413533511299</v>
      </c>
      <c r="G9">
        <f t="shared" si="5"/>
        <v>0.62377326142547096</v>
      </c>
      <c r="H9">
        <f t="shared" si="1"/>
        <v>1.4322848120106779</v>
      </c>
      <c r="I9">
        <f>Organic!E9</f>
        <v>0.22925004826883599</v>
      </c>
      <c r="J9">
        <f t="shared" si="2"/>
        <v>0.13755002896130158</v>
      </c>
      <c r="L9">
        <f t="shared" si="3"/>
        <v>4.9411382764022767</v>
      </c>
    </row>
    <row r="10" spans="1:14" x14ac:dyDescent="0.3">
      <c r="A10">
        <f>Aqueous!B10</f>
        <v>0.45426986878109954</v>
      </c>
      <c r="B10">
        <f>Organic!B10</f>
        <v>2.7154341603479999</v>
      </c>
      <c r="C10">
        <f t="shared" si="4"/>
        <v>0.68140480317164931</v>
      </c>
      <c r="D10">
        <f t="shared" si="0"/>
        <v>1.6292604962088</v>
      </c>
      <c r="E10">
        <f>Aqueous!C10</f>
        <v>0.40822422146526199</v>
      </c>
      <c r="F10">
        <f>Organic!C10</f>
        <v>2.3776527524682698</v>
      </c>
      <c r="G10">
        <f t="shared" si="5"/>
        <v>0.61233633219789296</v>
      </c>
      <c r="H10">
        <f t="shared" si="1"/>
        <v>1.4265916514809618</v>
      </c>
      <c r="I10">
        <f>Organic!E10</f>
        <v>0.250217508968683</v>
      </c>
      <c r="J10">
        <f t="shared" si="2"/>
        <v>0.15013050538120978</v>
      </c>
      <c r="L10">
        <f t="shared" si="3"/>
        <v>4.4997237884405141</v>
      </c>
    </row>
    <row r="11" spans="1:14" x14ac:dyDescent="0.3">
      <c r="A11">
        <f>Aqueous!B11</f>
        <v>0.37903027491728197</v>
      </c>
      <c r="B11">
        <f>Organic!B11</f>
        <v>2.5494523244987999</v>
      </c>
      <c r="C11">
        <f t="shared" si="4"/>
        <v>0.56854541237592293</v>
      </c>
      <c r="D11">
        <f t="shared" si="0"/>
        <v>1.5296713946992799</v>
      </c>
      <c r="E11">
        <f>Aqueous!C11</f>
        <v>0.417784948343211</v>
      </c>
      <c r="F11">
        <f>Organic!C11</f>
        <v>2.4796806858635301</v>
      </c>
      <c r="G11">
        <f t="shared" si="5"/>
        <v>0.62667742251481651</v>
      </c>
      <c r="H11">
        <f t="shared" si="1"/>
        <v>1.487808411518118</v>
      </c>
      <c r="I11">
        <f>Organic!E11</f>
        <v>0.275188684582161</v>
      </c>
      <c r="J11">
        <f t="shared" si="2"/>
        <v>0.16511321074929661</v>
      </c>
      <c r="L11">
        <f t="shared" si="3"/>
        <v>4.3778158518574344</v>
      </c>
    </row>
    <row r="12" spans="1:14" x14ac:dyDescent="0.3">
      <c r="A12">
        <f>Aqueous!B12</f>
        <v>0.39158251221074297</v>
      </c>
      <c r="B12">
        <f>Organic!B12</f>
        <v>2.5982814631145001</v>
      </c>
      <c r="C12">
        <f t="shared" si="4"/>
        <v>0.58737376831611443</v>
      </c>
      <c r="D12">
        <f t="shared" si="0"/>
        <v>1.5589688778687001</v>
      </c>
      <c r="E12">
        <f>Aqueous!C12</f>
        <v>0.45416696012120999</v>
      </c>
      <c r="F12">
        <f>Organic!C12</f>
        <v>2.1138449420112502</v>
      </c>
      <c r="G12">
        <f t="shared" si="5"/>
        <v>0.68125044018181502</v>
      </c>
      <c r="H12">
        <f t="shared" si="1"/>
        <v>1.26830696520675</v>
      </c>
      <c r="I12">
        <f>Organic!E12</f>
        <v>0.25023551929648402</v>
      </c>
      <c r="J12">
        <f t="shared" si="2"/>
        <v>0.1501413115778904</v>
      </c>
      <c r="L12">
        <f t="shared" si="3"/>
        <v>4.2460413631512699</v>
      </c>
    </row>
    <row r="13" spans="1:14" x14ac:dyDescent="0.3">
      <c r="A13">
        <f>Aqueous!B13</f>
        <v>0.401743606010108</v>
      </c>
      <c r="B13">
        <f>Organic!B13</f>
        <v>2.7575180815892</v>
      </c>
      <c r="C13">
        <f t="shared" si="4"/>
        <v>0.60261540901516197</v>
      </c>
      <c r="D13">
        <f t="shared" si="0"/>
        <v>1.6545108489535199</v>
      </c>
      <c r="E13">
        <f>Aqueous!C13</f>
        <v>0.48936956184158897</v>
      </c>
      <c r="F13">
        <f>Organic!C13</f>
        <v>2.5818855889864198</v>
      </c>
      <c r="G13">
        <f t="shared" si="5"/>
        <v>0.73405434276238346</v>
      </c>
      <c r="H13">
        <f t="shared" si="1"/>
        <v>1.5491313533918518</v>
      </c>
      <c r="I13">
        <f>Organic!E13</f>
        <v>0.328998892665328</v>
      </c>
      <c r="J13">
        <f t="shared" si="2"/>
        <v>0.19739933559919678</v>
      </c>
      <c r="L13">
        <f t="shared" si="3"/>
        <v>4.7377112897221139</v>
      </c>
    </row>
    <row r="14" spans="1:14" x14ac:dyDescent="0.3">
      <c r="A14">
        <f>Aqueous!B14</f>
        <v>0.37385231426522503</v>
      </c>
      <c r="B14">
        <f>Organic!B14</f>
        <v>2.9274450891530002</v>
      </c>
      <c r="C14">
        <f t="shared" si="4"/>
        <v>0.56077847139783754</v>
      </c>
      <c r="D14">
        <f t="shared" si="0"/>
        <v>1.7564670534918001</v>
      </c>
      <c r="E14">
        <f>Aqueous!C14</f>
        <v>0.44099999057570199</v>
      </c>
      <c r="F14">
        <f>Organic!C14</f>
        <v>2.2261784109871301</v>
      </c>
      <c r="G14">
        <f t="shared" si="5"/>
        <v>0.66149998586355296</v>
      </c>
      <c r="H14">
        <f t="shared" si="1"/>
        <v>1.335707046592278</v>
      </c>
      <c r="I14">
        <f>Organic!E14</f>
        <v>0.29101426652062001</v>
      </c>
      <c r="J14">
        <f t="shared" si="2"/>
        <v>0.17460855991237201</v>
      </c>
      <c r="L14">
        <f t="shared" si="3"/>
        <v>4.4890611172578403</v>
      </c>
    </row>
    <row r="15" spans="1:14" x14ac:dyDescent="0.3">
      <c r="A15">
        <f>Aqueous!B15</f>
        <v>0.36762978577227701</v>
      </c>
      <c r="B15">
        <f>Organic!B15</f>
        <v>2.9634687986313999</v>
      </c>
      <c r="C15">
        <f t="shared" si="4"/>
        <v>0.55144467865841551</v>
      </c>
      <c r="D15">
        <f t="shared" si="0"/>
        <v>1.7780812791788398</v>
      </c>
      <c r="E15">
        <f>Aqueous!C15</f>
        <v>0.44316500619703197</v>
      </c>
      <c r="F15">
        <f>Organic!C15</f>
        <v>2.6697853650263399</v>
      </c>
      <c r="G15">
        <f t="shared" si="5"/>
        <v>0.66474750929554793</v>
      </c>
      <c r="H15">
        <f t="shared" si="1"/>
        <v>1.601871219015804</v>
      </c>
      <c r="I15">
        <f>Organic!E15</f>
        <v>0.31688465573486002</v>
      </c>
      <c r="J15">
        <f t="shared" si="2"/>
        <v>0.19013079344091602</v>
      </c>
      <c r="L15">
        <f t="shared" si="3"/>
        <v>4.7862754795895235</v>
      </c>
    </row>
    <row r="16" spans="1:14" x14ac:dyDescent="0.3">
      <c r="A16">
        <f>Aqueous!B16</f>
        <v>0.42065570325005502</v>
      </c>
      <c r="B16">
        <f>Organic!B16</f>
        <v>2.9940303054437001</v>
      </c>
      <c r="C16">
        <f t="shared" si="4"/>
        <v>0.63098355487508251</v>
      </c>
      <c r="D16">
        <f t="shared" si="0"/>
        <v>1.79641818326622</v>
      </c>
      <c r="E16">
        <f>Aqueous!C16</f>
        <v>1.03999709814389</v>
      </c>
      <c r="F16">
        <f>Organic!C16</f>
        <v>2.6438289657929901</v>
      </c>
      <c r="G16">
        <f t="shared" si="5"/>
        <v>1.5599956472158349</v>
      </c>
      <c r="H16">
        <f t="shared" si="1"/>
        <v>1.586297379475794</v>
      </c>
      <c r="I16">
        <f>Organic!E16</f>
        <v>0.29118408702627102</v>
      </c>
      <c r="J16">
        <f t="shared" si="2"/>
        <v>0.17471045221576262</v>
      </c>
      <c r="L16">
        <f t="shared" si="3"/>
        <v>5.7484052170486937</v>
      </c>
    </row>
    <row r="17" spans="1:13" x14ac:dyDescent="0.3">
      <c r="A17">
        <f>Aqueous!B17</f>
        <v>1.2914372406705226</v>
      </c>
      <c r="B17">
        <f>Organic!B17</f>
        <v>3.1654054158927001</v>
      </c>
      <c r="C17">
        <f t="shared" si="4"/>
        <v>1.9371558610057837</v>
      </c>
      <c r="D17">
        <f t="shared" si="0"/>
        <v>1.89924324953562</v>
      </c>
      <c r="E17">
        <f>Aqueous!C17</f>
        <v>0.47685732527363001</v>
      </c>
      <c r="F17">
        <f>Organic!C17</f>
        <v>2.6760912502148</v>
      </c>
      <c r="G17">
        <f t="shared" si="5"/>
        <v>0.71528598791044495</v>
      </c>
      <c r="H17">
        <f t="shared" si="1"/>
        <v>1.60565475012888</v>
      </c>
      <c r="I17">
        <f>Organic!E17</f>
        <v>0.323719268336356</v>
      </c>
      <c r="J17">
        <f t="shared" si="2"/>
        <v>0.1942315610018136</v>
      </c>
      <c r="L17">
        <f t="shared" si="3"/>
        <v>6.351571409582542</v>
      </c>
    </row>
    <row r="18" spans="1:13" x14ac:dyDescent="0.3">
      <c r="A18">
        <f>Aqueous!B18</f>
        <v>0.332678075350958</v>
      </c>
      <c r="B18">
        <f>Organic!B18</f>
        <v>2.4607828863863999</v>
      </c>
      <c r="C18">
        <f t="shared" si="4"/>
        <v>0.49901711302643703</v>
      </c>
      <c r="D18">
        <f t="shared" si="0"/>
        <v>1.4764697318318398</v>
      </c>
      <c r="E18">
        <f>Aqueous!C18</f>
        <v>0.52681142482995003</v>
      </c>
      <c r="F18">
        <f>Organic!C18</f>
        <v>3.1431943736910002</v>
      </c>
      <c r="G18">
        <f t="shared" si="5"/>
        <v>0.79021713724492504</v>
      </c>
      <c r="H18">
        <f t="shared" si="1"/>
        <v>1.8859166242145999</v>
      </c>
      <c r="I18">
        <f>Organic!E18</f>
        <v>0.36039195967003801</v>
      </c>
      <c r="J18">
        <f t="shared" si="2"/>
        <v>0.21623517580202281</v>
      </c>
      <c r="L18">
        <f t="shared" si="3"/>
        <v>4.8678557821198245</v>
      </c>
    </row>
    <row r="19" spans="1:13" x14ac:dyDescent="0.3">
      <c r="A19">
        <f>Aqueous!B19</f>
        <v>0.305519519663214</v>
      </c>
      <c r="B19">
        <f>Organic!B19</f>
        <v>2.1733764304899998</v>
      </c>
      <c r="C19">
        <f t="shared" si="4"/>
        <v>0.458279279494821</v>
      </c>
      <c r="D19">
        <f t="shared" si="0"/>
        <v>1.3040258582939999</v>
      </c>
      <c r="E19">
        <f>Aqueous!C19</f>
        <v>0.57700380696731002</v>
      </c>
      <c r="F19">
        <f>Organic!C19</f>
        <v>1.7808513119307601</v>
      </c>
      <c r="G19">
        <f t="shared" si="5"/>
        <v>0.86550571045096503</v>
      </c>
      <c r="H19">
        <f t="shared" si="1"/>
        <v>1.068510787158456</v>
      </c>
      <c r="I19">
        <f>Organic!E19</f>
        <v>0.34169168528572103</v>
      </c>
      <c r="J19">
        <f t="shared" si="2"/>
        <v>0.20501501117143262</v>
      </c>
      <c r="L19">
        <f t="shared" si="3"/>
        <v>3.9013366465696744</v>
      </c>
    </row>
    <row r="20" spans="1:13" x14ac:dyDescent="0.3">
      <c r="A20">
        <f>Aqueous!B20</f>
        <v>0.35140053548018502</v>
      </c>
      <c r="B20">
        <f>Organic!B20</f>
        <v>2.7361116067774001</v>
      </c>
      <c r="C20">
        <f t="shared" si="4"/>
        <v>0.52710080322027753</v>
      </c>
      <c r="D20">
        <f t="shared" si="0"/>
        <v>1.6416669640664401</v>
      </c>
      <c r="E20">
        <f>Aqueous!C20</f>
        <v>0.56351278792474002</v>
      </c>
      <c r="F20">
        <f>Organic!C20</f>
        <v>2.7976769659520402</v>
      </c>
      <c r="G20">
        <f t="shared" si="5"/>
        <v>0.84526918188711009</v>
      </c>
      <c r="H20">
        <f t="shared" si="1"/>
        <v>1.6786061795712242</v>
      </c>
      <c r="I20">
        <f>Organic!E20</f>
        <v>0.36611982850311903</v>
      </c>
      <c r="J20">
        <f t="shared" si="2"/>
        <v>0.21967189710187141</v>
      </c>
      <c r="L20">
        <f t="shared" si="3"/>
        <v>4.9123150258469224</v>
      </c>
    </row>
    <row r="21" spans="1:13" x14ac:dyDescent="0.3">
      <c r="A21">
        <f>Aqueous!B21</f>
        <v>0.25520183688050802</v>
      </c>
      <c r="B21">
        <f>Organic!B21</f>
        <v>2.8023143650155999</v>
      </c>
      <c r="C21">
        <f t="shared" si="4"/>
        <v>0.38280275532076202</v>
      </c>
      <c r="D21">
        <f t="shared" si="0"/>
        <v>1.6813886190093599</v>
      </c>
      <c r="E21">
        <f>Aqueous!C21</f>
        <v>0.60036418877668996</v>
      </c>
      <c r="F21">
        <f>Organic!C21</f>
        <v>3.39752642992622</v>
      </c>
      <c r="G21">
        <f t="shared" si="5"/>
        <v>0.90054628316503493</v>
      </c>
      <c r="H21">
        <f t="shared" si="1"/>
        <v>2.0385158579557321</v>
      </c>
      <c r="I21">
        <f>Organic!E21</f>
        <v>0.383628155892204</v>
      </c>
      <c r="J21">
        <f t="shared" si="2"/>
        <v>0.23017689353532239</v>
      </c>
      <c r="L21">
        <f t="shared" si="3"/>
        <v>5.2334304089862105</v>
      </c>
    </row>
    <row r="22" spans="1:13" x14ac:dyDescent="0.3">
      <c r="A22">
        <f>Aqueous!B22</f>
        <v>0.25896737512923301</v>
      </c>
      <c r="B22">
        <f>Organic!B22</f>
        <v>2.9143509925458</v>
      </c>
      <c r="C22">
        <f t="shared" si="4"/>
        <v>0.38845106269384955</v>
      </c>
      <c r="D22">
        <f t="shared" si="0"/>
        <v>1.74861059552748</v>
      </c>
      <c r="E22">
        <f>Aqueous!C22</f>
        <v>0.60225989954869996</v>
      </c>
      <c r="F22">
        <f>Organic!C22</f>
        <v>3.4656977771304098</v>
      </c>
      <c r="G22">
        <f t="shared" si="5"/>
        <v>0.90338984932304989</v>
      </c>
      <c r="H22">
        <f t="shared" si="1"/>
        <v>2.0794186662782459</v>
      </c>
      <c r="I22">
        <f>Organic!E22</f>
        <v>0.37875461996566201</v>
      </c>
      <c r="J22">
        <f t="shared" si="2"/>
        <v>0.22725277197939719</v>
      </c>
      <c r="L22">
        <f t="shared" si="3"/>
        <v>5.3471229458020222</v>
      </c>
    </row>
    <row r="23" spans="1:13" x14ac:dyDescent="0.3">
      <c r="A23">
        <f>Aqueous!B23</f>
        <v>0.32124245508777299</v>
      </c>
      <c r="B23">
        <f>Organic!B23</f>
        <v>2.2555759557427999</v>
      </c>
      <c r="C23">
        <f t="shared" si="4"/>
        <v>0.48186368263165946</v>
      </c>
      <c r="D23">
        <f t="shared" si="0"/>
        <v>1.3533455734456799</v>
      </c>
      <c r="E23">
        <f>Aqueous!C23</f>
        <v>0.64022828414525002</v>
      </c>
      <c r="F23">
        <f>Organic!C23</f>
        <v>2.8299285466906801</v>
      </c>
      <c r="G23">
        <f t="shared" si="5"/>
        <v>0.96034242621787502</v>
      </c>
      <c r="H23">
        <f t="shared" si="1"/>
        <v>1.6979571280144079</v>
      </c>
      <c r="I23">
        <f>Organic!E23</f>
        <v>0.379468038978862</v>
      </c>
      <c r="J23">
        <f t="shared" si="2"/>
        <v>0.22768082338731718</v>
      </c>
      <c r="L23">
        <f t="shared" si="3"/>
        <v>4.7211896336969392</v>
      </c>
    </row>
    <row r="24" spans="1:13" x14ac:dyDescent="0.3">
      <c r="A24">
        <f>Aqueous!B24</f>
        <v>0.305485146583102</v>
      </c>
      <c r="B24">
        <f>Organic!B24</f>
        <v>2.2903880394338998</v>
      </c>
      <c r="C24">
        <f t="shared" si="4"/>
        <v>0.45822771987465299</v>
      </c>
      <c r="D24">
        <f t="shared" si="0"/>
        <v>1.3742328236603398</v>
      </c>
      <c r="E24">
        <f>Aqueous!C24</f>
        <v>0.58086433080740996</v>
      </c>
      <c r="F24">
        <f>Organic!C24</f>
        <v>3.1448502074131901</v>
      </c>
      <c r="G24">
        <f t="shared" si="5"/>
        <v>0.87129649621111493</v>
      </c>
      <c r="H24">
        <f t="shared" si="1"/>
        <v>1.8869101244479141</v>
      </c>
      <c r="I24">
        <f>Organic!E24</f>
        <v>0.38581945406261903</v>
      </c>
      <c r="J24">
        <f t="shared" si="2"/>
        <v>0.23149167243757141</v>
      </c>
      <c r="L24">
        <f t="shared" si="3"/>
        <v>4.8221588366315933</v>
      </c>
    </row>
    <row r="25" spans="1:13" x14ac:dyDescent="0.3">
      <c r="A25">
        <f>Aqueous!B25</f>
        <v>0.23880384324202</v>
      </c>
      <c r="B25">
        <f>Organic!B25</f>
        <v>2.1080728779452</v>
      </c>
      <c r="C25">
        <f t="shared" si="4"/>
        <v>0.35820576486303002</v>
      </c>
      <c r="D25">
        <f t="shared" si="0"/>
        <v>1.26484372676712</v>
      </c>
      <c r="E25">
        <f>Aqueous!C25</f>
        <v>0.58936309062786196</v>
      </c>
      <c r="F25">
        <f>Organic!C25</f>
        <v>3.94390579128684</v>
      </c>
      <c r="G25">
        <f t="shared" si="5"/>
        <v>0.88404463594179294</v>
      </c>
      <c r="H25">
        <f t="shared" si="1"/>
        <v>2.3663434747721039</v>
      </c>
      <c r="I25">
        <f>Organic!E25</f>
        <v>0.37325784672102102</v>
      </c>
      <c r="J25">
        <f t="shared" si="2"/>
        <v>0.22395470803261261</v>
      </c>
      <c r="L25">
        <f t="shared" si="3"/>
        <v>5.0973923103766596</v>
      </c>
    </row>
    <row r="26" spans="1:13" x14ac:dyDescent="0.3">
      <c r="A26">
        <f>Aqueous!B26</f>
        <v>0.29546093056544198</v>
      </c>
      <c r="B26">
        <f>Organic!B26</f>
        <v>2.2009862879969</v>
      </c>
      <c r="C26">
        <f t="shared" si="4"/>
        <v>0.44319139584816297</v>
      </c>
      <c r="D26">
        <f t="shared" si="0"/>
        <v>1.32059177279814</v>
      </c>
      <c r="E26">
        <f>Aqueous!C26</f>
        <v>0.64957821048112996</v>
      </c>
      <c r="F26">
        <f>Organic!C26</f>
        <v>3.5163566221133502</v>
      </c>
      <c r="G26">
        <f t="shared" si="5"/>
        <v>0.97436731572169499</v>
      </c>
      <c r="H26">
        <f t="shared" si="1"/>
        <v>2.1098139732680101</v>
      </c>
      <c r="I26">
        <f>Organic!E26</f>
        <v>0.39972355056335601</v>
      </c>
      <c r="J26">
        <f t="shared" si="2"/>
        <v>0.2398341303380136</v>
      </c>
      <c r="L26">
        <f t="shared" si="3"/>
        <v>5.0877985879740217</v>
      </c>
    </row>
    <row r="27" spans="1:13" x14ac:dyDescent="0.3">
      <c r="A27">
        <f>Aqueous!B27</f>
        <v>0.220744812745545</v>
      </c>
      <c r="B27">
        <f>Organic!B27</f>
        <v>2.2881677398028</v>
      </c>
      <c r="C27">
        <f t="shared" si="4"/>
        <v>0.33111721911831749</v>
      </c>
      <c r="D27">
        <f t="shared" si="0"/>
        <v>1.37290064388168</v>
      </c>
      <c r="E27">
        <f>Aqueous!C27</f>
        <v>0.67141657150763201</v>
      </c>
      <c r="F27">
        <f>Organic!C27</f>
        <v>3.3289409429766001</v>
      </c>
      <c r="G27">
        <f>E27*1.5</f>
        <v>1.007124857261448</v>
      </c>
      <c r="H27">
        <f t="shared" si="1"/>
        <v>1.99736456578596</v>
      </c>
      <c r="I27">
        <f>Organic!E27</f>
        <v>0.38045135817623499</v>
      </c>
      <c r="J27">
        <f t="shared" si="2"/>
        <v>0.22827081490574097</v>
      </c>
      <c r="L27">
        <f t="shared" si="3"/>
        <v>4.9367781009531466</v>
      </c>
    </row>
    <row r="28" spans="1:13" x14ac:dyDescent="0.3">
      <c r="L28" t="s">
        <v>39</v>
      </c>
      <c r="M28" t="s">
        <v>40</v>
      </c>
    </row>
    <row r="29" spans="1:13" x14ac:dyDescent="0.3">
      <c r="L29">
        <f>AVERAGE(L3:L27)</f>
        <v>4.9355683895523397</v>
      </c>
      <c r="M29">
        <f>AVEDEV(L3:L27)</f>
        <v>0.40647838626190802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Organic</vt:lpstr>
      <vt:lpstr>Aqueous</vt:lpstr>
      <vt:lpstr>Conditions</vt:lpstr>
      <vt:lpstr>Error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Meyer</dc:creator>
  <cp:lastModifiedBy>Francesca Meyer</cp:lastModifiedBy>
  <dcterms:created xsi:type="dcterms:W3CDTF">2025-04-07T07:53:50Z</dcterms:created>
  <dcterms:modified xsi:type="dcterms:W3CDTF">2025-05-23T08:48:05Z</dcterms:modified>
</cp:coreProperties>
</file>